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<sst xmlns="http://schemas.openxmlformats.org/spreadsheetml/2006/main" count="105" uniqueCount="89">
  <si>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</si>
  <si>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</si>
  <si>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</si>
  <si>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</si>
  <si>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中心机关日常办公会议室保障项目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</si>
  <si>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</si>
  <si>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</si>
  <si>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</si>
  <si>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</si>
  <si>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</si>
  <si>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</si>
  <si>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</si>
  <si>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</si>
  <si>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</si>
  <si>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</si>
  <si>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</si>
  <si>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</si>
  <si>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</si>
  <si>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</si>
  <si>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</si>
  <si>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</si>
  <si>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</si>
  <si>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</si>
  <si>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办公新址会议系统的建设，采购并部署会议系统相关软硬件设备。会议室具备与副中心局机关召开视频会议，组织各分支及所属机构召开视频会议，也可通过局机关转发参加水利部、市政府、市应急局、市气象局视频会议；支持腾讯会议。</t>
  </si>
  <si>
    <t>已按要求完成办公新址会议系统的建设，采购并部署会议系统相关软硬件设备；可通过局机关转发参加其他委办局组织的会议。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</si>
  <si>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</si>
  <si>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</si>
  <si>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</si>
  <si>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</si>
  <si>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</si>
  <si>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</si>
  <si>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</si>
  <si>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</si>
  <si>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</si>
  <si>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指标1：建设视频会商系统</t>
  </si>
  <si>
    <t>=5个</t>
  </si>
  <si>
    <t>5个</t>
  </si>
  <si>
    <t>指标2：采购防火墙</t>
  </si>
  <si>
    <t>=2台</t>
  </si>
  <si>
    <t>2台</t>
  </si>
  <si>
    <t>指标3：中型会议室及会商室新做钢骨架隔墙</t>
  </si>
  <si>
    <t>≥147.31平方米</t>
  </si>
  <si>
    <t>145.91平方米</t>
  </si>
  <si>
    <t>立项后根据施工现场情况工程量变更，在后期立项阶段应充分核实施工现场工程量</t>
  </si>
  <si>
    <t>指标4：中型会议室及会商室新作墙饰面</t>
  </si>
  <si>
    <t>≥361.25平方米</t>
  </si>
  <si>
    <t>261.49平方米</t>
  </si>
  <si>
    <t>指标5：中型会议室及会商室新作天棚</t>
  </si>
  <si>
    <t>≥475.79平方米</t>
  </si>
  <si>
    <t>444.47平方米</t>
  </si>
  <si>
    <t>指标6：采购多点控制单元</t>
  </si>
  <si>
    <t>=1台</t>
  </si>
  <si>
    <t>1台</t>
  </si>
  <si>
    <t>指标7：采购业务管理平台</t>
  </si>
  <si>
    <t>质量
指标</t>
  </si>
  <si>
    <t>指标1：设备到货验收合格率</t>
  </si>
  <si>
    <t>=100%</t>
  </si>
  <si>
    <t>时效
指标</t>
  </si>
  <si>
    <t>指标1：会商室设备验收时间</t>
  </si>
  <si>
    <t>不晚于2024年12月31日</t>
  </si>
  <si>
    <t>2025年4月16号验收</t>
  </si>
  <si>
    <t>预估项目验收时间过早，以后报项目验收时间按合理时间预估</t>
  </si>
  <si>
    <t>指标2：项目完成时间</t>
  </si>
  <si>
    <t>1年</t>
  </si>
  <si>
    <t>2025年4月16号</t>
  </si>
  <si>
    <t>指标3：会商系统建设合同签订时间</t>
  </si>
  <si>
    <t>不晚于中标结果公布后的30日内</t>
  </si>
  <si>
    <t>中标结果公布后11天签订合同。2025年2月19号签订合同，中标结果公告时间为2月8日</t>
  </si>
  <si>
    <t>成本指标</t>
  </si>
  <si>
    <t>经济
成本
指标</t>
  </si>
  <si>
    <t>指标1：会商室改造成本</t>
  </si>
  <si>
    <t>≤98.500000万元</t>
  </si>
  <si>
    <t>94.897229万元</t>
  </si>
  <si>
    <t>指标2：项目中视频会商系统建设成本</t>
  </si>
  <si>
    <t>≤206.560000万元</t>
  </si>
  <si>
    <t>179.969000万元</t>
  </si>
  <si>
    <t>效益
指标</t>
  </si>
  <si>
    <t>经济效益指标</t>
  </si>
  <si>
    <t>指标1：</t>
  </si>
  <si>
    <t>社会效益指标</t>
  </si>
  <si>
    <t>指标1：支撑水利工程管理业务工作，满足职工日常办公需要。</t>
  </si>
  <si>
    <t>显著</t>
  </si>
  <si>
    <t>生态效益指标</t>
  </si>
  <si>
    <t>可持续影响指标</t>
  </si>
  <si>
    <t>满意度指标</t>
  </si>
  <si>
    <t>服务对象满意度指标</t>
  </si>
  <si>
    <t>指标1：中心机关职工满意度</t>
  </si>
  <si>
    <t>优</t>
  </si>
  <si>
    <t>总分</t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</si>
</sst>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1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Normal="100" topLeftCell="A2" workbookViewId="0">
      <selection activeCell="D21" sqref="D21:F2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20.5" customWidth="1"/>
    <col min="7" max="7" width="9.25" customWidth="1"/>
    <col min="8" max="8" width="8.3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8"/>
      <c r="K2" s="18"/>
      <c r="L2" s="18"/>
      <c r="M2" s="18"/>
      <c r="N2" s="18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v>0</v>
      </c>
      <c r="F6" s="14">
        <v>318.79</v>
      </c>
      <c r="G6" s="14"/>
      <c r="H6" s="13">
        <f>SUM(H7:I9)</f>
        <v>277.902317</v>
      </c>
      <c r="I6" s="13">
        <f>SUM(I7:I9)</f>
        <v>0</v>
      </c>
      <c r="J6" s="4">
        <v>10</v>
      </c>
      <c r="K6" s="4"/>
      <c r="L6" s="19">
        <f>ROUND(H6/F6,4)</f>
        <v>0.8717</v>
      </c>
      <c r="M6" s="19"/>
      <c r="N6" s="4">
        <f>ROUND(J6*L6,2)</f>
        <v>8.72</v>
      </c>
    </row>
    <row r="7" ht="26" customHeight="1" spans="1:14">
      <c r="A7" s="4"/>
      <c r="B7" s="4"/>
      <c r="C7" s="4" t="s">
        <v>16</v>
      </c>
      <c r="D7" s="4"/>
      <c r="E7" s="13">
        <v>0</v>
      </c>
      <c r="F7" s="14">
        <v>318.79</v>
      </c>
      <c r="G7" s="14"/>
      <c r="H7" s="13">
        <v>277.902317</v>
      </c>
      <c r="I7" s="13"/>
      <c r="J7" s="4" t="s">
        <v>17</v>
      </c>
      <c r="K7" s="4"/>
      <c r="L7" s="19">
        <f>ROUND(H7/F7,4)</f>
        <v>0.8717</v>
      </c>
      <c r="M7" s="19"/>
      <c r="N7" s="4" t="s">
        <v>17</v>
      </c>
    </row>
    <row r="8" ht="32" customHeight="1" spans="1:14">
      <c r="A8" s="4"/>
      <c r="B8" s="4"/>
      <c r="C8" s="4" t="s">
        <v>18</v>
      </c>
      <c r="D8" s="4"/>
      <c r="E8" s="13">
        <v>0</v>
      </c>
      <c r="F8" s="13">
        <v>0</v>
      </c>
      <c r="G8" s="13"/>
      <c r="H8" s="13">
        <v>0</v>
      </c>
      <c r="I8" s="13"/>
      <c r="J8" s="4" t="s">
        <v>17</v>
      </c>
      <c r="K8" s="4"/>
      <c r="L8" s="19"/>
      <c r="M8" s="19"/>
      <c r="N8" s="4" t="s">
        <v>17</v>
      </c>
    </row>
    <row r="9" ht="26" customHeight="1" spans="1:14">
      <c r="A9" s="4"/>
      <c r="B9" s="4"/>
      <c r="C9" s="4" t="s">
        <v>19</v>
      </c>
      <c r="D9" s="4"/>
      <c r="E9" s="13">
        <v>0</v>
      </c>
      <c r="F9" s="13">
        <v>0</v>
      </c>
      <c r="G9" s="13"/>
      <c r="H9" s="13">
        <v>0</v>
      </c>
      <c r="I9" s="13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51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5" t="s">
        <v>35</v>
      </c>
      <c r="H13" s="4" t="s">
        <v>36</v>
      </c>
      <c r="I13" s="4">
        <v>8</v>
      </c>
      <c r="J13" s="4"/>
      <c r="K13" s="4">
        <v>8</v>
      </c>
      <c r="L13" s="4"/>
      <c r="M13" s="4"/>
      <c r="N13" s="4"/>
    </row>
    <row r="14" ht="15" customHeight="1" spans="1:14">
      <c r="A14" s="7"/>
      <c r="B14" s="10"/>
      <c r="C14" s="4"/>
      <c r="D14" s="9" t="s">
        <v>37</v>
      </c>
      <c r="E14" s="9"/>
      <c r="F14" s="9"/>
      <c r="G14" s="15" t="s">
        <v>38</v>
      </c>
      <c r="H14" s="4" t="s">
        <v>39</v>
      </c>
      <c r="I14" s="4">
        <v>8</v>
      </c>
      <c r="J14" s="4"/>
      <c r="K14" s="4">
        <v>8</v>
      </c>
      <c r="L14" s="4"/>
      <c r="M14" s="4"/>
      <c r="N14" s="4"/>
    </row>
    <row r="15" ht="96" customHeight="1" spans="1:14">
      <c r="A15" s="7"/>
      <c r="B15" s="10"/>
      <c r="C15" s="4"/>
      <c r="D15" s="9" t="s">
        <v>40</v>
      </c>
      <c r="E15" s="9"/>
      <c r="F15" s="9"/>
      <c r="G15" s="15" t="s">
        <v>41</v>
      </c>
      <c r="H15" s="16" t="s">
        <v>42</v>
      </c>
      <c r="I15" s="20">
        <v>4</v>
      </c>
      <c r="J15" s="21"/>
      <c r="K15" s="20">
        <v>3.96</v>
      </c>
      <c r="L15" s="21"/>
      <c r="M15" s="20" t="s">
        <v>43</v>
      </c>
      <c r="N15" s="21"/>
    </row>
    <row r="16" ht="96" customHeight="1" spans="1:14">
      <c r="A16" s="7"/>
      <c r="B16" s="10"/>
      <c r="C16" s="4"/>
      <c r="D16" s="9" t="s">
        <v>44</v>
      </c>
      <c r="E16" s="9"/>
      <c r="F16" s="9"/>
      <c r="G16" s="4" t="s">
        <v>45</v>
      </c>
      <c r="H16" s="16" t="s">
        <v>46</v>
      </c>
      <c r="I16" s="20">
        <v>4</v>
      </c>
      <c r="J16" s="21"/>
      <c r="K16" s="20">
        <v>2.9</v>
      </c>
      <c r="L16" s="21"/>
      <c r="M16" s="20" t="s">
        <v>43</v>
      </c>
      <c r="N16" s="21"/>
    </row>
    <row r="17" ht="96" customHeight="1" spans="1:14">
      <c r="A17" s="7"/>
      <c r="B17" s="10"/>
      <c r="C17" s="4"/>
      <c r="D17" s="9" t="s">
        <v>47</v>
      </c>
      <c r="E17" s="9"/>
      <c r="F17" s="9"/>
      <c r="G17" s="4" t="s">
        <v>48</v>
      </c>
      <c r="H17" s="16" t="s">
        <v>49</v>
      </c>
      <c r="I17" s="20">
        <v>4</v>
      </c>
      <c r="J17" s="21"/>
      <c r="K17" s="20">
        <v>3.7</v>
      </c>
      <c r="L17" s="21"/>
      <c r="M17" s="20" t="s">
        <v>43</v>
      </c>
      <c r="N17" s="21"/>
    </row>
    <row r="18" ht="15" customHeight="1" spans="1:14">
      <c r="A18" s="7"/>
      <c r="B18" s="10"/>
      <c r="C18" s="4"/>
      <c r="D18" s="9" t="s">
        <v>50</v>
      </c>
      <c r="E18" s="9"/>
      <c r="F18" s="9"/>
      <c r="G18" s="15" t="s">
        <v>51</v>
      </c>
      <c r="H18" s="4" t="s">
        <v>52</v>
      </c>
      <c r="I18" s="20">
        <v>4</v>
      </c>
      <c r="J18" s="21"/>
      <c r="K18" s="20">
        <v>4</v>
      </c>
      <c r="L18" s="21"/>
      <c r="M18" s="20"/>
      <c r="N18" s="21"/>
    </row>
    <row r="19" ht="15" customHeight="1" spans="1:14">
      <c r="A19" s="7"/>
      <c r="B19" s="10"/>
      <c r="C19" s="4"/>
      <c r="D19" s="9" t="s">
        <v>53</v>
      </c>
      <c r="E19" s="9"/>
      <c r="F19" s="9"/>
      <c r="G19" s="15" t="s">
        <v>51</v>
      </c>
      <c r="H19" s="4" t="s">
        <v>52</v>
      </c>
      <c r="I19" s="20">
        <v>4</v>
      </c>
      <c r="J19" s="21"/>
      <c r="K19" s="20">
        <v>4</v>
      </c>
      <c r="L19" s="21"/>
      <c r="M19" s="20"/>
      <c r="N19" s="21"/>
    </row>
    <row r="20" ht="27" spans="1:14">
      <c r="A20" s="7"/>
      <c r="B20" s="10"/>
      <c r="C20" s="4" t="s">
        <v>54</v>
      </c>
      <c r="D20" s="9" t="s">
        <v>55</v>
      </c>
      <c r="E20" s="9"/>
      <c r="F20" s="9"/>
      <c r="G20" s="15" t="s">
        <v>56</v>
      </c>
      <c r="H20" s="17">
        <v>1</v>
      </c>
      <c r="I20" s="4">
        <v>3</v>
      </c>
      <c r="J20" s="4"/>
      <c r="K20" s="4">
        <v>3</v>
      </c>
      <c r="L20" s="4"/>
      <c r="M20" s="4"/>
      <c r="N20" s="4"/>
    </row>
    <row r="21" ht="72" customHeight="1" spans="1:14">
      <c r="A21" s="7"/>
      <c r="B21" s="10"/>
      <c r="C21" s="4" t="s">
        <v>57</v>
      </c>
      <c r="D21" s="9" t="s">
        <v>58</v>
      </c>
      <c r="E21" s="9"/>
      <c r="F21" s="9"/>
      <c r="G21" s="4" t="s">
        <v>59</v>
      </c>
      <c r="H21" s="4" t="s">
        <v>60</v>
      </c>
      <c r="I21" s="4">
        <v>3</v>
      </c>
      <c r="J21" s="4"/>
      <c r="K21" s="4">
        <v>2.25</v>
      </c>
      <c r="L21" s="4"/>
      <c r="M21" s="4" t="s">
        <v>61</v>
      </c>
      <c r="N21" s="4"/>
    </row>
    <row r="22" ht="32" customHeight="1" spans="1:14">
      <c r="A22" s="7"/>
      <c r="B22" s="10"/>
      <c r="C22" s="4"/>
      <c r="D22" s="9" t="s">
        <v>62</v>
      </c>
      <c r="E22" s="9"/>
      <c r="F22" s="9"/>
      <c r="G22" s="4" t="s">
        <v>63</v>
      </c>
      <c r="H22" s="15" t="s">
        <v>64</v>
      </c>
      <c r="I22" s="4">
        <v>4</v>
      </c>
      <c r="J22" s="4"/>
      <c r="K22" s="4">
        <v>4</v>
      </c>
      <c r="L22" s="4"/>
      <c r="M22" s="4"/>
      <c r="N22" s="4"/>
    </row>
    <row r="23" ht="157" customHeight="1" spans="1:14">
      <c r="A23" s="7"/>
      <c r="B23" s="11"/>
      <c r="C23" s="4"/>
      <c r="D23" s="9" t="s">
        <v>65</v>
      </c>
      <c r="E23" s="9"/>
      <c r="F23" s="9"/>
      <c r="G23" s="4" t="s">
        <v>66</v>
      </c>
      <c r="H23" s="4" t="s">
        <v>67</v>
      </c>
      <c r="I23" s="4">
        <v>4</v>
      </c>
      <c r="J23" s="4"/>
      <c r="K23" s="4">
        <v>4</v>
      </c>
      <c r="L23" s="4"/>
      <c r="M23" s="4"/>
      <c r="N23" s="4"/>
    </row>
    <row r="24" ht="51" customHeight="1" spans="1:14">
      <c r="A24" s="7"/>
      <c r="B24" s="8" t="s">
        <v>68</v>
      </c>
      <c r="C24" s="4" t="s">
        <v>69</v>
      </c>
      <c r="D24" s="9" t="s">
        <v>70</v>
      </c>
      <c r="E24" s="9"/>
      <c r="F24" s="9"/>
      <c r="G24" s="4" t="s">
        <v>71</v>
      </c>
      <c r="H24" s="4" t="s">
        <v>72</v>
      </c>
      <c r="I24" s="4">
        <v>5</v>
      </c>
      <c r="J24" s="4"/>
      <c r="K24" s="4">
        <v>5</v>
      </c>
      <c r="L24" s="4"/>
      <c r="M24" s="4"/>
      <c r="N24" s="4"/>
    </row>
    <row r="25" ht="51" customHeight="1" spans="1:14">
      <c r="A25" s="7"/>
      <c r="B25" s="10"/>
      <c r="C25" s="4"/>
      <c r="D25" s="9" t="s">
        <v>73</v>
      </c>
      <c r="E25" s="9"/>
      <c r="F25" s="9"/>
      <c r="G25" s="4" t="s">
        <v>74</v>
      </c>
      <c r="H25" s="15" t="s">
        <v>75</v>
      </c>
      <c r="I25" s="4">
        <v>10</v>
      </c>
      <c r="J25" s="4"/>
      <c r="K25" s="4">
        <v>10</v>
      </c>
      <c r="L25" s="4"/>
      <c r="M25" s="4"/>
      <c r="N25" s="4"/>
    </row>
    <row r="26" ht="27" spans="1:14">
      <c r="A26" s="7"/>
      <c r="B26" s="4" t="s">
        <v>76</v>
      </c>
      <c r="C26" s="4" t="s">
        <v>77</v>
      </c>
      <c r="D26" s="9" t="s">
        <v>78</v>
      </c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27" spans="1:14">
      <c r="A27" s="7"/>
      <c r="B27" s="4"/>
      <c r="C27" s="4" t="s">
        <v>79</v>
      </c>
      <c r="D27" s="9" t="s">
        <v>80</v>
      </c>
      <c r="E27" s="9"/>
      <c r="F27" s="9"/>
      <c r="G27" s="4" t="s">
        <v>81</v>
      </c>
      <c r="H27" s="4" t="s">
        <v>81</v>
      </c>
      <c r="I27" s="4">
        <v>20</v>
      </c>
      <c r="J27" s="4"/>
      <c r="K27" s="4">
        <v>20</v>
      </c>
      <c r="L27" s="4"/>
      <c r="M27" s="4"/>
      <c r="N27" s="4"/>
    </row>
    <row r="28" ht="27" spans="1:14">
      <c r="A28" s="7"/>
      <c r="B28" s="4"/>
      <c r="C28" s="4" t="s">
        <v>82</v>
      </c>
      <c r="D28" s="9" t="s">
        <v>78</v>
      </c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40.5" spans="1:14">
      <c r="A29" s="7"/>
      <c r="B29" s="4"/>
      <c r="C29" s="4" t="s">
        <v>83</v>
      </c>
      <c r="D29" s="9" t="s">
        <v>78</v>
      </c>
      <c r="E29" s="9"/>
      <c r="F29" s="9"/>
      <c r="G29" s="4"/>
      <c r="H29" s="4"/>
      <c r="I29" s="4"/>
      <c r="J29" s="4"/>
      <c r="K29" s="4"/>
      <c r="L29" s="4"/>
      <c r="M29" s="4"/>
      <c r="N29" s="4"/>
    </row>
    <row r="30" ht="40.5" spans="1:14">
      <c r="A30" s="7"/>
      <c r="B30" s="4" t="s">
        <v>84</v>
      </c>
      <c r="C30" s="4" t="s">
        <v>85</v>
      </c>
      <c r="D30" s="9" t="s">
        <v>86</v>
      </c>
      <c r="E30" s="9"/>
      <c r="F30" s="9"/>
      <c r="G30" s="4" t="s">
        <v>87</v>
      </c>
      <c r="H30" s="4" t="s">
        <v>87</v>
      </c>
      <c r="I30" s="4">
        <v>5</v>
      </c>
      <c r="J30" s="4"/>
      <c r="K30" s="4">
        <v>5</v>
      </c>
      <c r="L30" s="4"/>
      <c r="M30" s="4"/>
      <c r="N30" s="4"/>
    </row>
    <row r="31" spans="1:14">
      <c r="A31" s="12" t="s">
        <v>88</v>
      </c>
      <c r="B31" s="12"/>
      <c r="C31" s="12"/>
      <c r="D31" s="12"/>
      <c r="E31" s="12"/>
      <c r="F31" s="12"/>
      <c r="G31" s="12"/>
      <c r="H31" s="12"/>
      <c r="I31" s="12">
        <v>100</v>
      </c>
      <c r="J31" s="12"/>
      <c r="K31" s="12">
        <f>SUM(K13:L30,N6)</f>
        <v>96.53</v>
      </c>
      <c r="L31" s="12"/>
      <c r="M31" s="23"/>
      <c r="N31" s="23"/>
    </row>
  </sheetData>
  <mergeCells count="12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3:B23"/>
    <mergeCell ref="B24:B25"/>
    <mergeCell ref="B26:B29"/>
    <mergeCell ref="C13:C19"/>
    <mergeCell ref="C21:C23"/>
    <mergeCell ref="C24:C25"/>
    <mergeCell ref="A5:B9"/>
  </mergeCells>
  <printOptions horizontalCentered="1"/>
  <pageMargins left="0.554861111111111" right="0.554861111111111" top="0.550694444444444" bottom="0.236111111111111" header="0.5" footer="0.5"/>
  <pageSetup paperSize="9" scale="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Tomie</cp:lastModifiedBy>
  <dcterms:created xsi:type="dcterms:W3CDTF">2022-03-25T09:44:00Z</dcterms:created>
  <dcterms:modified xsi:type="dcterms:W3CDTF">2025-08-26T14:29:34Z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C4788EBA0DCDB816FD3FAC68880DF141_43</vt:lpwstr>
  </property>
</Properties>
</file>